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4" i="1" l="1"/>
  <c r="Q24" i="1" s="1"/>
  <c r="I24" i="1"/>
  <c r="J24" i="1"/>
  <c r="K24" i="1"/>
  <c r="L24" i="1"/>
  <c r="M24" i="1"/>
  <c r="N24" i="1"/>
  <c r="O24" i="1"/>
  <c r="P24" i="1"/>
  <c r="R24" i="1"/>
  <c r="S24" i="1"/>
  <c r="H25" i="1"/>
  <c r="Q25" i="1" s="1"/>
  <c r="I25" i="1"/>
  <c r="J25" i="1"/>
  <c r="K25" i="1"/>
  <c r="L25" i="1"/>
  <c r="M25" i="1"/>
  <c r="N25" i="1"/>
  <c r="O25" i="1"/>
  <c r="P25" i="1"/>
  <c r="R25" i="1"/>
  <c r="S25" i="1"/>
  <c r="T25" i="1"/>
  <c r="H26" i="1"/>
  <c r="N26" i="1" s="1"/>
  <c r="I26" i="1"/>
  <c r="J26" i="1"/>
  <c r="K26" i="1"/>
  <c r="L26" i="1"/>
  <c r="M26" i="1"/>
  <c r="O26" i="1"/>
  <c r="P26" i="1"/>
  <c r="R26" i="1"/>
  <c r="S26" i="1"/>
  <c r="H23" i="1"/>
  <c r="K23" i="1" s="1"/>
  <c r="I23" i="1"/>
  <c r="J23" i="1"/>
  <c r="L23" i="1"/>
  <c r="M23" i="1"/>
  <c r="O23" i="1"/>
  <c r="P23" i="1"/>
  <c r="R23" i="1"/>
  <c r="S23" i="1"/>
  <c r="T23" i="1"/>
  <c r="S22" i="1"/>
  <c r="R22" i="1"/>
  <c r="P22" i="1"/>
  <c r="O22" i="1"/>
  <c r="M22" i="1"/>
  <c r="L22" i="1"/>
  <c r="J22" i="1"/>
  <c r="I22" i="1"/>
  <c r="H22" i="1"/>
  <c r="Q22" i="1" s="1"/>
  <c r="S20" i="1"/>
  <c r="R20" i="1"/>
  <c r="P20" i="1"/>
  <c r="O20" i="1"/>
  <c r="N20" i="1"/>
  <c r="M20" i="1"/>
  <c r="L20" i="1"/>
  <c r="J20" i="1"/>
  <c r="I20" i="1"/>
  <c r="H20" i="1"/>
  <c r="Q20" i="1" s="1"/>
  <c r="H18" i="1"/>
  <c r="Q18" i="1" s="1"/>
  <c r="I18" i="1"/>
  <c r="J18" i="1"/>
  <c r="K18" i="1"/>
  <c r="L18" i="1"/>
  <c r="M18" i="1"/>
  <c r="N18" i="1"/>
  <c r="O18" i="1"/>
  <c r="P18" i="1"/>
  <c r="R18" i="1"/>
  <c r="S18" i="1"/>
  <c r="S17" i="1"/>
  <c r="R17" i="1"/>
  <c r="P17" i="1"/>
  <c r="O17" i="1"/>
  <c r="M17" i="1"/>
  <c r="L17" i="1"/>
  <c r="J17" i="1"/>
  <c r="I17" i="1"/>
  <c r="H17" i="1"/>
  <c r="Q17" i="1" s="1"/>
  <c r="S15" i="1"/>
  <c r="R15" i="1"/>
  <c r="P15" i="1"/>
  <c r="O15" i="1"/>
  <c r="M15" i="1"/>
  <c r="L15" i="1"/>
  <c r="K15" i="1"/>
  <c r="J15" i="1"/>
  <c r="I15" i="1"/>
  <c r="H15" i="1"/>
  <c r="Q15" i="1" s="1"/>
  <c r="S14" i="1"/>
  <c r="R14" i="1"/>
  <c r="P14" i="1"/>
  <c r="O14" i="1"/>
  <c r="M14" i="1"/>
  <c r="L14" i="1"/>
  <c r="J14" i="1"/>
  <c r="I14" i="1"/>
  <c r="H14" i="1"/>
  <c r="Q14" i="1" s="1"/>
  <c r="D20" i="1"/>
  <c r="C20" i="1"/>
  <c r="T26" i="1" l="1"/>
  <c r="Q26" i="1"/>
  <c r="T24" i="1"/>
  <c r="Q23" i="1"/>
  <c r="N23" i="1"/>
  <c r="T22" i="1"/>
  <c r="K22" i="1"/>
  <c r="N22" i="1"/>
  <c r="T20" i="1"/>
  <c r="K20" i="1"/>
  <c r="E20" i="1"/>
  <c r="T18" i="1"/>
  <c r="T17" i="1"/>
  <c r="K17" i="1"/>
  <c r="N17" i="1"/>
  <c r="T15" i="1"/>
  <c r="N15" i="1"/>
  <c r="T14" i="1"/>
  <c r="K14" i="1"/>
  <c r="N14" i="1"/>
  <c r="G16" i="1"/>
  <c r="F16" i="1"/>
  <c r="E15" i="1"/>
  <c r="D15" i="1"/>
  <c r="C15" i="1"/>
  <c r="H16" i="1" l="1"/>
  <c r="E22" i="1"/>
  <c r="E23" i="1"/>
  <c r="E24" i="1"/>
  <c r="E25" i="1"/>
  <c r="E26" i="1"/>
  <c r="D26" i="1"/>
  <c r="C26" i="1"/>
  <c r="D25" i="1"/>
  <c r="C25" i="1"/>
  <c r="D24" i="1"/>
  <c r="C24" i="1"/>
  <c r="D23" i="1"/>
  <c r="C23" i="1"/>
  <c r="D22" i="1"/>
  <c r="C22" i="1"/>
  <c r="J27" i="1" l="1"/>
  <c r="K27" i="1"/>
  <c r="L27" i="1"/>
  <c r="M27" i="1"/>
  <c r="N27" i="1"/>
  <c r="O27" i="1"/>
  <c r="P27" i="1"/>
  <c r="Q27" i="1"/>
  <c r="R27" i="1"/>
  <c r="S27" i="1"/>
  <c r="T27" i="1"/>
  <c r="I27" i="1"/>
  <c r="H28" i="1" l="1"/>
  <c r="G28" i="1"/>
  <c r="F28" i="1"/>
  <c r="H19" i="1"/>
  <c r="G19" i="1"/>
  <c r="F19" i="1"/>
  <c r="F27" i="1" s="1"/>
  <c r="E18" i="1" l="1"/>
  <c r="D18" i="1"/>
  <c r="C18" i="1"/>
  <c r="H27" i="1"/>
  <c r="G27" i="1"/>
  <c r="E17" i="1" l="1"/>
  <c r="D17" i="1"/>
  <c r="C17" i="1"/>
  <c r="E14" i="1"/>
  <c r="D14" i="1"/>
  <c r="C14" i="1"/>
</calcChain>
</file>

<file path=xl/sharedStrings.xml><?xml version="1.0" encoding="utf-8"?>
<sst xmlns="http://schemas.openxmlformats.org/spreadsheetml/2006/main" count="93" uniqueCount="72">
  <si>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</si>
  <si>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</si>
  <si>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</si>
  <si>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</si>
  <si>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</si>
  <si>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</si>
  <si>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</si>
  <si>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</si>
  <si>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</si>
  <si>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</si>
  <si>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</si>
  <si>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</si>
  <si>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</si>
  <si>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</si>
  <si>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</si>
  <si>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</si>
  <si>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</si>
  <si>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</si>
  <si>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</si>
  <si>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</si>
  <si>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</si>
  <si>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</si>
  <si>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</si>
  <si>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</si>
  <si>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</si>
  <si>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</si>
  <si>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</si>
  <si>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</si>
  <si>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</si>
  <si>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Риба морожена "Хек тихоокеанський" (випотрошений без голови)</t>
  </si>
  <si>
    <t>Цибуля ріпчаста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</si>
  <si>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</si>
  <si>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</si>
  <si>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Олія</t>
  </si>
  <si>
    <t>Порціонування</t>
  </si>
  <si>
    <t>ВИХІД</t>
  </si>
  <si>
    <t>Цибулини визрілі, здорові, цільні, сухі, незабруднені, з добре підсушеними верхніми лусками.</t>
  </si>
  <si>
    <t>Прозора безбарвна рідина, без присмаків і запаху,  не містить видимих домішок.</t>
  </si>
  <si>
    <t xml:space="preserve">Рецептура №  197
«Сборник  рецептур блюд для питания школьников» 
Видання 1987 р.
</t>
  </si>
  <si>
    <t>РИБА, ЗАПЕЧЕНА ПІД МОЛОЧНИМ СОУСОМ</t>
  </si>
  <si>
    <t>Поверхня риби чиста, природного забарвлення, властиве даному виду риби; без механічних пошкоджень, ознак захворювань; запах властивий рибі, без ознак псування.</t>
  </si>
  <si>
    <t>Маса припущеної риби :</t>
  </si>
  <si>
    <t>Золотисто-жовтого кольору, без стороннього запаху, присмаку і гіркоти</t>
  </si>
  <si>
    <t>Маса цибулі пасерованої:</t>
  </si>
  <si>
    <t>Сир твердий</t>
  </si>
  <si>
    <t>МП Л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</si>
  <si>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</si>
  <si>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t>СОУС МОЛОЧНИЙ</t>
  </si>
  <si>
    <t>Борошно пшеничне</t>
  </si>
  <si>
    <t>Масло вершкове 72%</t>
  </si>
  <si>
    <t>Молоко 2,5%</t>
  </si>
  <si>
    <t>Вода питна</t>
  </si>
  <si>
    <t>РИБА</t>
  </si>
  <si>
    <t>СОУС</t>
  </si>
  <si>
    <t>Колір білий або білий з кремовим відтінком; смак солодкуватий</t>
  </si>
  <si>
    <t>Смак і запах чисті, характерні, без сторонніх присмаків і запахів; колір від білого до світло-жовтого; консистенція щільна, однорідна</t>
  </si>
  <si>
    <t>Однорідна рідина без осаду; колір білий зі злегка жовтуватим відтінком; смак і запах, властиві свіжому молоку.</t>
  </si>
  <si>
    <t>Подають на мілкій закусочній тарілці при температурі 60-65 °С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</si>
  <si>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шматки риби запечені під соусом з рум’яною скоринкою сиру.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</si>
  <si>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світло-коричневий.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</si>
  <si>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соковита, м’яка, ніжна.</t>
    </r>
  </si>
  <si>
    <t>Рецептура №  313
«Сборник  рецептур блюд для питания школьников» 
Видання 1987 р.</t>
  </si>
  <si>
    <r>
      <rPr>
        <b/>
        <sz val="11"/>
        <color theme="1"/>
        <rFont val="Times New Roman"/>
        <family val="1"/>
        <charset val="204"/>
      </rPr>
      <t xml:space="preserve">Смак та запах - </t>
    </r>
    <r>
      <rPr>
        <sz val="11"/>
        <color theme="1"/>
        <rFont val="Times New Roman"/>
        <family val="1"/>
        <charset val="204"/>
      </rPr>
      <t>в міру солоний, приємний, характерний смаженій рибі.</t>
    </r>
  </si>
  <si>
    <t>Сіль йодована</t>
  </si>
  <si>
    <t>36/20 г ± 3 %</t>
  </si>
  <si>
    <t>54/30 г ± 3 %</t>
  </si>
  <si>
    <t>Попередньо підготовлене філе риби (зі шкірою без кісток) нарізають на шматки, солять та припускають. Цибулю очищають, миють, нарізають дрібним кубиком та пасерують на 1/2 порції олії. Готують соус молочний: на розтопленому вершковому маслі пасерують борошно до золотавого кольору, поступово перемішуючи додають молоко, воду і варять 7-10 хв за слабкого кипіння. Соус проціджують, додають пасеровану цибулю та доводять до кипіння. На деко змащене олією викладають припущену рибу, заливають соусом молочним та посипають тертим сиром. Запікають в духовій шафі до готовності при температурі 180-200 °С (протягом 25-30 хв).</t>
  </si>
  <si>
    <t>Р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</si>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</sst>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/>
    <xf numFmtId="49" fontId="7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164" fontId="3" fillId="0" borderId="8" xfId="1" applyNumberFormat="1" applyFont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164" fontId="3" fillId="0" borderId="10" xfId="1" applyNumberFormat="1" applyFont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vertical="center" wrapText="1"/>
    </xf>
    <xf numFmtId="1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/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/>
    <xf numFmtId="49" fontId="2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9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0" fontId="3" fillId="2" borderId="6" xfId="0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zoomScale="70" zoomScaleNormal="100" zoomScalePageLayoutView="70" workbookViewId="0">
      <selection activeCell="H26" sqref="H26"/>
    </sheetView>
  </sheetViews>
  <sheetFormatPr defaultRowHeight="14.4" x14ac:dyDescent="0.3"/>
  <cols>
    <col min="1" max="1" width="4.88671875" customWidth="1"/>
    <col min="2" max="2" width="16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4" customWidth="1"/>
    <col min="22" max="22" width="10.88671875" customWidth="1"/>
    <col min="23" max="24" width="10.5546875" customWidth="1"/>
  </cols>
  <sheetData>
    <row r="1" spans="1:29" x14ac:dyDescent="0.3">
      <c r="A1" s="2"/>
      <c r="B1" s="59" t="s">
        <v>38</v>
      </c>
      <c r="C1" s="59"/>
      <c r="D1" s="59"/>
      <c r="E1" s="59"/>
      <c r="F1" s="59"/>
      <c r="G1" s="59"/>
      <c r="H1" s="59"/>
      <c r="I1" s="59" t="s">
        <v>61</v>
      </c>
      <c r="J1" s="63"/>
      <c r="K1" s="63"/>
      <c r="L1" s="63"/>
      <c r="M1" s="63"/>
      <c r="N1" s="63"/>
      <c r="O1" s="63"/>
      <c r="P1" s="3"/>
      <c r="Q1" s="58" t="s">
        <v>17</v>
      </c>
      <c r="R1" s="58"/>
      <c r="S1" s="58"/>
      <c r="T1" s="58"/>
      <c r="U1" s="58"/>
    </row>
    <row r="2" spans="1:29" x14ac:dyDescent="0.3">
      <c r="A2" s="2"/>
      <c r="B2" s="59"/>
      <c r="C2" s="59"/>
      <c r="D2" s="59"/>
      <c r="E2" s="59"/>
      <c r="F2" s="59"/>
      <c r="G2" s="59"/>
      <c r="H2" s="59"/>
      <c r="I2" s="63"/>
      <c r="J2" s="63"/>
      <c r="K2" s="63"/>
      <c r="L2" s="63"/>
      <c r="M2" s="63"/>
      <c r="N2" s="63"/>
      <c r="O2" s="63"/>
      <c r="P2" s="3"/>
      <c r="Q2" s="58" t="s">
        <v>18</v>
      </c>
      <c r="R2" s="58"/>
      <c r="S2" s="58"/>
      <c r="T2" s="58"/>
      <c r="U2" s="58"/>
    </row>
    <row r="3" spans="1:29" s="67" customFormat="1" x14ac:dyDescent="0.3">
      <c r="A3" s="64"/>
      <c r="B3" s="59"/>
      <c r="C3" s="59"/>
      <c r="D3" s="59"/>
      <c r="E3" s="59"/>
      <c r="F3" s="59"/>
      <c r="G3" s="59"/>
      <c r="H3" s="59"/>
      <c r="I3" s="63"/>
      <c r="J3" s="63"/>
      <c r="K3" s="63"/>
      <c r="L3" s="63"/>
      <c r="M3" s="63"/>
      <c r="N3" s="63"/>
      <c r="O3" s="63"/>
      <c r="P3" s="65"/>
      <c r="Q3" s="66" t="s">
        <v>19</v>
      </c>
      <c r="R3" s="66"/>
      <c r="S3" s="66"/>
      <c r="T3" s="66"/>
      <c r="U3" s="66"/>
    </row>
    <row r="4" spans="1:29" s="67" customFormat="1" x14ac:dyDescent="0.3">
      <c r="A4" s="64"/>
      <c r="B4" s="59"/>
      <c r="C4" s="59"/>
      <c r="D4" s="59"/>
      <c r="E4" s="59"/>
      <c r="F4" s="59"/>
      <c r="G4" s="59"/>
      <c r="H4" s="59"/>
      <c r="I4" s="63"/>
      <c r="J4" s="63"/>
      <c r="K4" s="63"/>
      <c r="L4" s="63"/>
      <c r="M4" s="63"/>
      <c r="N4" s="63"/>
      <c r="O4" s="63"/>
      <c r="P4" s="65"/>
      <c r="Q4" s="66" t="s">
        <v>20</v>
      </c>
      <c r="R4" s="66"/>
      <c r="S4" s="66"/>
      <c r="T4" s="66"/>
      <c r="U4" s="66"/>
    </row>
    <row r="5" spans="1:29" s="67" customFormat="1" x14ac:dyDescent="0.3">
      <c r="A5" s="64"/>
      <c r="B5" s="59"/>
      <c r="C5" s="59"/>
      <c r="D5" s="59"/>
      <c r="E5" s="59"/>
      <c r="F5" s="59"/>
      <c r="G5" s="59"/>
      <c r="H5" s="59"/>
      <c r="I5" s="63"/>
      <c r="J5" s="63"/>
      <c r="K5" s="63"/>
      <c r="L5" s="63"/>
      <c r="M5" s="63"/>
      <c r="N5" s="63"/>
      <c r="O5" s="63"/>
      <c r="P5" s="65"/>
      <c r="Q5" s="65"/>
      <c r="R5" s="65"/>
      <c r="S5" s="65"/>
      <c r="T5" s="65"/>
      <c r="U5" s="65"/>
    </row>
    <row r="6" spans="1:29" s="67" customFormat="1" x14ac:dyDescent="0.3">
      <c r="A6" s="68" t="s">
        <v>16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</row>
    <row r="7" spans="1:29" s="67" customFormat="1" x14ac:dyDescent="0.3">
      <c r="A7" s="69" t="s">
        <v>39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</row>
    <row r="8" spans="1:29" s="67" customFormat="1" x14ac:dyDescent="0.3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</row>
    <row r="9" spans="1:29" s="67" customFormat="1" ht="15.75" customHeight="1" x14ac:dyDescent="0.3">
      <c r="A9" s="60" t="s">
        <v>0</v>
      </c>
      <c r="B9" s="50" t="s">
        <v>14</v>
      </c>
      <c r="C9" s="71" t="s">
        <v>1</v>
      </c>
      <c r="D9" s="71"/>
      <c r="E9" s="71"/>
      <c r="F9" s="71"/>
      <c r="G9" s="71"/>
      <c r="H9" s="71"/>
      <c r="I9" s="71" t="s">
        <v>2</v>
      </c>
      <c r="J9" s="71"/>
      <c r="K9" s="71"/>
      <c r="L9" s="71"/>
      <c r="M9" s="71"/>
      <c r="N9" s="71"/>
      <c r="O9" s="71"/>
      <c r="P9" s="71"/>
      <c r="Q9" s="71"/>
      <c r="R9" s="72" t="s">
        <v>13</v>
      </c>
      <c r="S9" s="72"/>
      <c r="T9" s="72"/>
      <c r="U9" s="51" t="s">
        <v>3</v>
      </c>
      <c r="V9" s="73" t="s">
        <v>25</v>
      </c>
      <c r="W9" s="71" t="s">
        <v>26</v>
      </c>
      <c r="X9" s="74" t="s">
        <v>34</v>
      </c>
    </row>
    <row r="10" spans="1:29" s="67" customFormat="1" ht="15.75" customHeight="1" x14ac:dyDescent="0.3">
      <c r="A10" s="61"/>
      <c r="B10" s="50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2"/>
      <c r="S10" s="72"/>
      <c r="T10" s="72"/>
      <c r="U10" s="51"/>
      <c r="V10" s="75"/>
      <c r="W10" s="71"/>
      <c r="X10" s="76"/>
    </row>
    <row r="11" spans="1:29" s="67" customFormat="1" ht="25.5" customHeight="1" x14ac:dyDescent="0.3">
      <c r="A11" s="61"/>
      <c r="B11" s="50"/>
      <c r="C11" s="77" t="s">
        <v>8</v>
      </c>
      <c r="D11" s="77"/>
      <c r="E11" s="77"/>
      <c r="F11" s="77" t="s">
        <v>9</v>
      </c>
      <c r="G11" s="77"/>
      <c r="H11" s="77"/>
      <c r="I11" s="77" t="s">
        <v>10</v>
      </c>
      <c r="J11" s="77"/>
      <c r="K11" s="77"/>
      <c r="L11" s="77" t="s">
        <v>11</v>
      </c>
      <c r="M11" s="77"/>
      <c r="N11" s="77"/>
      <c r="O11" s="77" t="s">
        <v>12</v>
      </c>
      <c r="P11" s="77"/>
      <c r="Q11" s="77"/>
      <c r="R11" s="72"/>
      <c r="S11" s="72"/>
      <c r="T11" s="72"/>
      <c r="U11" s="51"/>
      <c r="V11" s="75"/>
      <c r="W11" s="71"/>
      <c r="X11" s="76"/>
    </row>
    <row r="12" spans="1:29" s="67" customFormat="1" x14ac:dyDescent="0.3">
      <c r="A12" s="61"/>
      <c r="B12" s="50"/>
      <c r="C12" s="78" t="s">
        <v>4</v>
      </c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80"/>
      <c r="U12" s="51"/>
      <c r="V12" s="81"/>
      <c r="W12" s="71"/>
      <c r="X12" s="82"/>
    </row>
    <row r="13" spans="1:29" ht="30.75" customHeight="1" x14ac:dyDescent="0.3">
      <c r="A13" s="62"/>
      <c r="B13" s="50"/>
      <c r="C13" s="6" t="s">
        <v>6</v>
      </c>
      <c r="D13" s="6" t="s">
        <v>7</v>
      </c>
      <c r="E13" s="6" t="s">
        <v>5</v>
      </c>
      <c r="F13" s="6" t="s">
        <v>6</v>
      </c>
      <c r="G13" s="6" t="s">
        <v>7</v>
      </c>
      <c r="H13" s="6" t="s">
        <v>5</v>
      </c>
      <c r="I13" s="6" t="s">
        <v>6</v>
      </c>
      <c r="J13" s="6" t="s">
        <v>7</v>
      </c>
      <c r="K13" s="6" t="s">
        <v>5</v>
      </c>
      <c r="L13" s="6" t="s">
        <v>6</v>
      </c>
      <c r="M13" s="6" t="s">
        <v>7</v>
      </c>
      <c r="N13" s="6" t="s">
        <v>5</v>
      </c>
      <c r="O13" s="6" t="s">
        <v>6</v>
      </c>
      <c r="P13" s="6" t="s">
        <v>7</v>
      </c>
      <c r="Q13" s="6" t="s">
        <v>5</v>
      </c>
      <c r="R13" s="6" t="s">
        <v>6</v>
      </c>
      <c r="S13" s="6" t="s">
        <v>7</v>
      </c>
      <c r="T13" s="6" t="s">
        <v>5</v>
      </c>
      <c r="U13" s="51"/>
      <c r="V13" s="6" t="s">
        <v>15</v>
      </c>
      <c r="W13" s="6" t="s">
        <v>15</v>
      </c>
      <c r="X13" s="22" t="s">
        <v>15</v>
      </c>
      <c r="Z13" s="47" t="s">
        <v>68</v>
      </c>
      <c r="AA13" s="47" t="s">
        <v>69</v>
      </c>
      <c r="AB13" s="47" t="s">
        <v>70</v>
      </c>
      <c r="AC13" s="22" t="s">
        <v>71</v>
      </c>
    </row>
    <row r="14" spans="1:29" ht="83.4" customHeight="1" x14ac:dyDescent="0.3">
      <c r="A14" s="20" t="s">
        <v>67</v>
      </c>
      <c r="B14" s="7" t="s">
        <v>29</v>
      </c>
      <c r="C14" s="8">
        <f>F14*100/(100-V14)</f>
        <v>54.054054054054056</v>
      </c>
      <c r="D14" s="8">
        <f>G14*100/(100-V14)</f>
        <v>54.054054054054056</v>
      </c>
      <c r="E14" s="8">
        <f>H14*100/(100-V14)</f>
        <v>81.089190000081089</v>
      </c>
      <c r="F14" s="9">
        <v>40</v>
      </c>
      <c r="G14" s="9">
        <v>40</v>
      </c>
      <c r="H14" s="13">
        <f>G14/0.6666</f>
        <v>60.006000600060005</v>
      </c>
      <c r="I14" s="115">
        <f t="shared" ref="I14:I15" si="0">Z14/100*F14</f>
        <v>6.6400000000000006</v>
      </c>
      <c r="J14" s="115">
        <f t="shared" ref="J14:J15" si="1">Z14/100*G14</f>
        <v>6.6400000000000006</v>
      </c>
      <c r="K14" s="115">
        <f t="shared" ref="K14:K15" si="2">Z14/100*H14</f>
        <v>9.9609960996099609</v>
      </c>
      <c r="L14" s="115">
        <f t="shared" ref="L14:L15" si="3">AA14/100*F14</f>
        <v>0.88000000000000012</v>
      </c>
      <c r="M14" s="115">
        <f t="shared" ref="M14:M15" si="4">AA14/100*G14</f>
        <v>0.88000000000000012</v>
      </c>
      <c r="N14" s="115">
        <f t="shared" ref="N14:N15" si="5">AA14/100*H14</f>
        <v>1.3201320132013203</v>
      </c>
      <c r="O14" s="115">
        <f t="shared" ref="O14:O15" si="6">AB14/100*F14</f>
        <v>0</v>
      </c>
      <c r="P14" s="115">
        <f t="shared" ref="P14:P15" si="7">AB14/100*G14</f>
        <v>0</v>
      </c>
      <c r="Q14" s="115">
        <f t="shared" ref="Q14:Q15" si="8">AB14/100*H14</f>
        <v>0</v>
      </c>
      <c r="R14" s="114">
        <f t="shared" ref="R14:R15" si="9">AC14/100*F14</f>
        <v>34.4</v>
      </c>
      <c r="S14" s="114">
        <f t="shared" ref="S14:S15" si="10">AC14/100*G14</f>
        <v>34.4</v>
      </c>
      <c r="T14" s="114">
        <f t="shared" ref="T14:T15" si="11">AC14/100*H14</f>
        <v>51.605160516051605</v>
      </c>
      <c r="U14" s="24" t="s">
        <v>40</v>
      </c>
      <c r="V14" s="10">
        <v>26</v>
      </c>
      <c r="W14" s="17">
        <v>18</v>
      </c>
      <c r="X14" s="17"/>
      <c r="Y14" s="112"/>
      <c r="Z14" s="113">
        <v>16.600000000000001</v>
      </c>
      <c r="AA14" s="113">
        <v>2.2000000000000002</v>
      </c>
      <c r="AB14" s="113">
        <v>0</v>
      </c>
      <c r="AC14" s="114">
        <v>86</v>
      </c>
    </row>
    <row r="15" spans="1:29" ht="64.8" customHeight="1" x14ac:dyDescent="0.3">
      <c r="A15" s="20"/>
      <c r="B15" s="16" t="s">
        <v>63</v>
      </c>
      <c r="C15" s="21">
        <f t="shared" ref="C15" si="12">F15*100/(100-V15)</f>
        <v>0.12</v>
      </c>
      <c r="D15" s="21">
        <f t="shared" ref="D15" si="13">G15*100/(100-V15)</f>
        <v>0.12</v>
      </c>
      <c r="E15" s="21">
        <f t="shared" ref="E15" si="14">H15*100/(100-V15)</f>
        <v>0.18001800180018002</v>
      </c>
      <c r="F15" s="15">
        <v>0.12</v>
      </c>
      <c r="G15" s="15">
        <v>0.12</v>
      </c>
      <c r="H15" s="15">
        <f>G15/0.6666</f>
        <v>0.18001800180018002</v>
      </c>
      <c r="I15" s="115">
        <f t="shared" si="0"/>
        <v>0</v>
      </c>
      <c r="J15" s="115">
        <f t="shared" si="1"/>
        <v>0</v>
      </c>
      <c r="K15" s="115">
        <f t="shared" si="2"/>
        <v>0</v>
      </c>
      <c r="L15" s="115">
        <f t="shared" si="3"/>
        <v>0</v>
      </c>
      <c r="M15" s="115">
        <f t="shared" si="4"/>
        <v>0</v>
      </c>
      <c r="N15" s="115">
        <f t="shared" si="5"/>
        <v>0</v>
      </c>
      <c r="O15" s="115">
        <f t="shared" si="6"/>
        <v>0</v>
      </c>
      <c r="P15" s="115">
        <f t="shared" si="7"/>
        <v>0</v>
      </c>
      <c r="Q15" s="115">
        <f t="shared" si="8"/>
        <v>0</v>
      </c>
      <c r="R15" s="114">
        <f t="shared" si="9"/>
        <v>0</v>
      </c>
      <c r="S15" s="114">
        <f t="shared" si="10"/>
        <v>0</v>
      </c>
      <c r="T15" s="114">
        <f t="shared" si="11"/>
        <v>0</v>
      </c>
      <c r="U15" s="24" t="s">
        <v>31</v>
      </c>
      <c r="V15" s="10">
        <v>0</v>
      </c>
      <c r="W15" s="17">
        <v>0</v>
      </c>
      <c r="X15" s="17"/>
      <c r="Z15" s="113">
        <v>0</v>
      </c>
      <c r="AA15" s="113">
        <v>0</v>
      </c>
      <c r="AB15" s="113">
        <v>0</v>
      </c>
      <c r="AC15" s="114">
        <v>0</v>
      </c>
    </row>
    <row r="16" spans="1:29" ht="28.5" customHeight="1" x14ac:dyDescent="0.3">
      <c r="A16" s="20"/>
      <c r="B16" s="52" t="s">
        <v>41</v>
      </c>
      <c r="C16" s="53"/>
      <c r="D16" s="53"/>
      <c r="E16" s="54"/>
      <c r="F16" s="23">
        <f>F14*(100-W14)/100+F15</f>
        <v>32.919999999999995</v>
      </c>
      <c r="G16" s="23">
        <f>G14*(100-W14)/100+G15</f>
        <v>32.919999999999995</v>
      </c>
      <c r="H16" s="23">
        <f>H14*(100-W14)/100+H15</f>
        <v>49.384938493849383</v>
      </c>
      <c r="I16" s="11"/>
      <c r="J16" s="11"/>
      <c r="K16" s="11"/>
      <c r="L16" s="11"/>
      <c r="M16" s="11"/>
      <c r="N16" s="11"/>
      <c r="O16" s="11"/>
      <c r="P16" s="11"/>
      <c r="Q16" s="11"/>
      <c r="R16" s="9"/>
      <c r="S16" s="9"/>
      <c r="T16" s="9"/>
      <c r="U16" s="24"/>
      <c r="V16" s="10"/>
      <c r="W16" s="17">
        <v>0</v>
      </c>
      <c r="X16" s="17"/>
      <c r="Z16" s="113"/>
      <c r="AA16" s="113"/>
      <c r="AB16" s="113"/>
      <c r="AC16" s="114"/>
    </row>
    <row r="17" spans="1:29" ht="59.25" customHeight="1" x14ac:dyDescent="0.3">
      <c r="A17" s="20"/>
      <c r="B17" s="12" t="s">
        <v>30</v>
      </c>
      <c r="C17" s="8">
        <f>F17*100/(100-V17)</f>
        <v>7.1428571428571432</v>
      </c>
      <c r="D17" s="8">
        <f>G17*100/(100-V17)</f>
        <v>7.1428571428571432</v>
      </c>
      <c r="E17" s="8">
        <f>H17*100/(100-V17)</f>
        <v>10.715357250010715</v>
      </c>
      <c r="F17" s="13">
        <v>6</v>
      </c>
      <c r="G17" s="13">
        <v>6</v>
      </c>
      <c r="H17" s="13">
        <f>G17/0.6666</f>
        <v>9.0009000900090008</v>
      </c>
      <c r="I17" s="115">
        <f t="shared" ref="I17" si="15">Z17/100*F17</f>
        <v>8.3999999999999991E-2</v>
      </c>
      <c r="J17" s="115">
        <f t="shared" ref="J17" si="16">Z17/100*G17</f>
        <v>8.3999999999999991E-2</v>
      </c>
      <c r="K17" s="115">
        <f t="shared" ref="K17" si="17">Z17/100*H17</f>
        <v>0.12601260126012601</v>
      </c>
      <c r="L17" s="115">
        <f t="shared" ref="L17" si="18">AA17/100*F17</f>
        <v>0</v>
      </c>
      <c r="M17" s="115">
        <f t="shared" ref="M17" si="19">AA17/100*G17</f>
        <v>0</v>
      </c>
      <c r="N17" s="115">
        <f t="shared" ref="N17" si="20">AA17/100*H17</f>
        <v>0</v>
      </c>
      <c r="O17" s="115">
        <f t="shared" ref="O17" si="21">AB17/100*F17</f>
        <v>0.58800000000000008</v>
      </c>
      <c r="P17" s="115">
        <f t="shared" ref="P17" si="22">AB17/100*G17</f>
        <v>0.58800000000000008</v>
      </c>
      <c r="Q17" s="115">
        <f t="shared" ref="Q17" si="23">AB17/100*H17</f>
        <v>0.88208820882088212</v>
      </c>
      <c r="R17" s="114">
        <f t="shared" ref="R17" si="24">AC17/100*F17</f>
        <v>2.46</v>
      </c>
      <c r="S17" s="114">
        <f t="shared" ref="S17" si="25">AC17/100*G17</f>
        <v>2.46</v>
      </c>
      <c r="T17" s="114">
        <f t="shared" ref="T17" si="26">AC17/100*H17</f>
        <v>3.6903690369036903</v>
      </c>
      <c r="U17" s="24" t="s">
        <v>36</v>
      </c>
      <c r="V17" s="14">
        <v>16</v>
      </c>
      <c r="W17" s="17">
        <v>50</v>
      </c>
      <c r="X17" s="17"/>
      <c r="Z17" s="113">
        <v>1.4</v>
      </c>
      <c r="AA17" s="113">
        <v>0</v>
      </c>
      <c r="AB17" s="113">
        <v>9.8000000000000007</v>
      </c>
      <c r="AC17" s="114">
        <v>41</v>
      </c>
    </row>
    <row r="18" spans="1:29" ht="51.75" customHeight="1" x14ac:dyDescent="0.3">
      <c r="A18" s="19"/>
      <c r="B18" s="16" t="s">
        <v>33</v>
      </c>
      <c r="C18" s="8">
        <f t="shared" ref="C18:C20" si="27">F18*100/(100-V18)</f>
        <v>1</v>
      </c>
      <c r="D18" s="8">
        <f t="shared" ref="D18:D20" si="28">G18*100/(100-V18)</f>
        <v>1</v>
      </c>
      <c r="E18" s="8">
        <f t="shared" ref="E18:E20" si="29">H18*100/(100-V18)</f>
        <v>1.5001500150015001</v>
      </c>
      <c r="F18" s="13">
        <v>1</v>
      </c>
      <c r="G18" s="13">
        <v>1</v>
      </c>
      <c r="H18" s="13">
        <f>G18/0.6666</f>
        <v>1.5001500150015001</v>
      </c>
      <c r="I18" s="115">
        <f t="shared" ref="I18" si="30">Z18/100*F18</f>
        <v>0</v>
      </c>
      <c r="J18" s="115">
        <f t="shared" ref="J18" si="31">Z18/100*G18</f>
        <v>0</v>
      </c>
      <c r="K18" s="115">
        <f t="shared" ref="K18" si="32">Z18/100*H18</f>
        <v>0</v>
      </c>
      <c r="L18" s="115">
        <f t="shared" ref="L18" si="33">AA18/100*F18</f>
        <v>0.99900000000000011</v>
      </c>
      <c r="M18" s="115">
        <f t="shared" ref="M18" si="34">AA18/100*G18</f>
        <v>0.99900000000000011</v>
      </c>
      <c r="N18" s="115">
        <f t="shared" ref="N18" si="35">AA18/100*H18</f>
        <v>1.4986498649864988</v>
      </c>
      <c r="O18" s="115">
        <f t="shared" ref="O18" si="36">AB18/100*F18</f>
        <v>0</v>
      </c>
      <c r="P18" s="115">
        <f t="shared" ref="P18" si="37">AB18/100*G18</f>
        <v>0</v>
      </c>
      <c r="Q18" s="115">
        <f t="shared" ref="Q18" si="38">AB18/100*H18</f>
        <v>0</v>
      </c>
      <c r="R18" s="114">
        <f t="shared" ref="R18" si="39">AC18/100*F18</f>
        <v>8.99</v>
      </c>
      <c r="S18" s="114">
        <f t="shared" ref="S18" si="40">AC18/100*G18</f>
        <v>8.99</v>
      </c>
      <c r="T18" s="114">
        <f t="shared" ref="T18" si="41">AC18/100*H18</f>
        <v>13.486348634863486</v>
      </c>
      <c r="U18" s="26" t="s">
        <v>42</v>
      </c>
      <c r="V18" s="17">
        <v>0</v>
      </c>
      <c r="W18" s="17">
        <v>0</v>
      </c>
      <c r="X18" s="17"/>
      <c r="Z18" s="113">
        <v>0</v>
      </c>
      <c r="AA18" s="113">
        <v>99.9</v>
      </c>
      <c r="AB18" s="113">
        <v>0</v>
      </c>
      <c r="AC18" s="114">
        <v>899</v>
      </c>
    </row>
    <row r="19" spans="1:29" ht="29.25" customHeight="1" x14ac:dyDescent="0.3">
      <c r="A19" s="19"/>
      <c r="B19" s="55" t="s">
        <v>43</v>
      </c>
      <c r="C19" s="56"/>
      <c r="D19" s="56"/>
      <c r="E19" s="57"/>
      <c r="F19" s="18">
        <f>F17*(100-W17)/100+F18</f>
        <v>4</v>
      </c>
      <c r="G19" s="18">
        <f>G17*(100-W17)/100+G18</f>
        <v>4</v>
      </c>
      <c r="H19" s="18">
        <f>H17*(100-W17)/100+H18</f>
        <v>6.0006000600060005</v>
      </c>
      <c r="I19" s="46"/>
      <c r="J19" s="46"/>
      <c r="K19" s="46"/>
      <c r="L19" s="11"/>
      <c r="M19" s="11"/>
      <c r="N19" s="11"/>
      <c r="O19" s="11"/>
      <c r="P19" s="11"/>
      <c r="Q19" s="11"/>
      <c r="R19" s="9"/>
      <c r="S19" s="9"/>
      <c r="T19" s="9"/>
      <c r="U19" s="26"/>
      <c r="V19" s="17"/>
      <c r="W19" s="17"/>
      <c r="X19" s="17"/>
      <c r="Z19" s="113"/>
      <c r="AA19" s="113"/>
      <c r="AB19" s="113"/>
      <c r="AC19" s="114"/>
    </row>
    <row r="20" spans="1:29" ht="65.25" customHeight="1" x14ac:dyDescent="0.3">
      <c r="A20" s="28" t="s">
        <v>45</v>
      </c>
      <c r="B20" s="29" t="s">
        <v>44</v>
      </c>
      <c r="C20" s="30">
        <f>F20*100/(100-X20)</f>
        <v>3.0303030303030303</v>
      </c>
      <c r="D20" s="30">
        <f>G20*100/(100-X20)</f>
        <v>3.0303030303030303</v>
      </c>
      <c r="E20" s="30">
        <f>H20*100/(100-X20)</f>
        <v>4.5459091363681825</v>
      </c>
      <c r="F20" s="31">
        <v>3</v>
      </c>
      <c r="G20" s="31">
        <v>3</v>
      </c>
      <c r="H20" s="13">
        <f>G20/0.6666</f>
        <v>4.5004500450045004</v>
      </c>
      <c r="I20" s="115">
        <f t="shared" ref="I20" si="42">Z20/100*F20</f>
        <v>0.69000000000000006</v>
      </c>
      <c r="J20" s="115">
        <f t="shared" ref="J20" si="43">Z20/100*G20</f>
        <v>0.69000000000000006</v>
      </c>
      <c r="K20" s="115">
        <f t="shared" ref="K20" si="44">Z20/100*H20</f>
        <v>1.0351035103510351</v>
      </c>
      <c r="L20" s="115">
        <f t="shared" ref="L20" si="45">AA20/100*F20</f>
        <v>0.86999999999999988</v>
      </c>
      <c r="M20" s="115">
        <f t="shared" ref="M20" si="46">AA20/100*G20</f>
        <v>0.86999999999999988</v>
      </c>
      <c r="N20" s="115">
        <f t="shared" ref="N20" si="47">AA20/100*H20</f>
        <v>1.3051305130513051</v>
      </c>
      <c r="O20" s="115">
        <f t="shared" ref="O20" si="48">AB20/100*F20</f>
        <v>0</v>
      </c>
      <c r="P20" s="115">
        <f t="shared" ref="P20" si="49">AB20/100*G20</f>
        <v>0</v>
      </c>
      <c r="Q20" s="115">
        <f t="shared" ref="Q20" si="50">AB20/100*H20</f>
        <v>0</v>
      </c>
      <c r="R20" s="114">
        <f t="shared" ref="R20" si="51">AC20/100*F20</f>
        <v>10.8</v>
      </c>
      <c r="S20" s="114">
        <f t="shared" ref="S20" si="52">AC20/100*G20</f>
        <v>10.8</v>
      </c>
      <c r="T20" s="114">
        <f t="shared" ref="T20" si="53">AC20/100*H20</f>
        <v>16.201620162016201</v>
      </c>
      <c r="U20" s="32" t="s">
        <v>46</v>
      </c>
      <c r="V20" s="33"/>
      <c r="W20" s="33"/>
      <c r="X20" s="33">
        <v>1</v>
      </c>
      <c r="Z20" s="113">
        <v>23</v>
      </c>
      <c r="AA20" s="113">
        <v>29</v>
      </c>
      <c r="AB20" s="113">
        <v>0</v>
      </c>
      <c r="AC20" s="114">
        <v>360</v>
      </c>
    </row>
    <row r="21" spans="1:29" ht="23.25" customHeight="1" x14ac:dyDescent="0.3">
      <c r="A21" s="44"/>
      <c r="B21" s="56" t="s">
        <v>47</v>
      </c>
      <c r="C21" s="56"/>
      <c r="D21" s="56"/>
      <c r="E21" s="56"/>
      <c r="F21" s="39"/>
      <c r="G21" s="39"/>
      <c r="H21" s="39"/>
      <c r="I21" s="40"/>
      <c r="J21" s="40"/>
      <c r="K21" s="40"/>
      <c r="L21" s="40"/>
      <c r="M21" s="40"/>
      <c r="N21" s="40"/>
      <c r="O21" s="40"/>
      <c r="P21" s="40"/>
      <c r="Q21" s="40"/>
      <c r="R21" s="27"/>
      <c r="S21" s="27"/>
      <c r="T21" s="27"/>
      <c r="U21" s="41"/>
      <c r="V21" s="42"/>
      <c r="W21" s="42"/>
      <c r="X21" s="42"/>
      <c r="Z21" s="113"/>
      <c r="AA21" s="113"/>
      <c r="AB21" s="113"/>
      <c r="AC21" s="114"/>
    </row>
    <row r="22" spans="1:29" ht="51.75" customHeight="1" x14ac:dyDescent="0.3">
      <c r="A22" s="43" t="s">
        <v>32</v>
      </c>
      <c r="B22" s="34" t="s">
        <v>48</v>
      </c>
      <c r="C22" s="35">
        <f t="shared" ref="C22:C26" si="54">F22*100/(100-V22)</f>
        <v>2.2000000000000002</v>
      </c>
      <c r="D22" s="35">
        <f t="shared" ref="D22:D26" si="55">G22*100/(100-V22)</f>
        <v>2.2000000000000002</v>
      </c>
      <c r="E22" s="35">
        <f t="shared" ref="E22:E26" si="56">H22*100/(100-V22)</f>
        <v>3.3003300330033003</v>
      </c>
      <c r="F22" s="36">
        <v>2.2000000000000002</v>
      </c>
      <c r="G22" s="36">
        <v>2.2000000000000002</v>
      </c>
      <c r="H22" s="13">
        <f>G22/0.6666</f>
        <v>3.3003300330033007</v>
      </c>
      <c r="I22" s="115">
        <f t="shared" ref="I22" si="57">Z22/100*F22</f>
        <v>0.22660000000000002</v>
      </c>
      <c r="J22" s="115">
        <f t="shared" ref="J22" si="58">Z22/100*G22</f>
        <v>0.22660000000000002</v>
      </c>
      <c r="K22" s="115">
        <f t="shared" ref="K22" si="59">Z22/100*H22</f>
        <v>0.33993399339934</v>
      </c>
      <c r="L22" s="115">
        <f t="shared" ref="L22" si="60">AA22/100*F22</f>
        <v>2.4200000000000003E-2</v>
      </c>
      <c r="M22" s="115">
        <f t="shared" ref="M22" si="61">AA22/100*G22</f>
        <v>2.4200000000000003E-2</v>
      </c>
      <c r="N22" s="115">
        <f t="shared" ref="N22" si="62">AA22/100*H22</f>
        <v>3.6303630363036313E-2</v>
      </c>
      <c r="O22" s="115">
        <f t="shared" ref="O22" si="63">AB22/100*F22</f>
        <v>1.518</v>
      </c>
      <c r="P22" s="115">
        <f t="shared" ref="P22" si="64">AB22/100*G22</f>
        <v>1.518</v>
      </c>
      <c r="Q22" s="115">
        <f t="shared" ref="Q22" si="65">AB22/100*H22</f>
        <v>2.2772277227722775</v>
      </c>
      <c r="R22" s="114">
        <f t="shared" ref="R22" si="66">AC22/100*F22</f>
        <v>7.3479999999999999</v>
      </c>
      <c r="S22" s="114">
        <f t="shared" ref="S22" si="67">AC22/100*G22</f>
        <v>7.3479999999999999</v>
      </c>
      <c r="T22" s="114">
        <f t="shared" ref="T22" si="68">AC22/100*H22</f>
        <v>11.023102310231025</v>
      </c>
      <c r="U22" s="37" t="s">
        <v>54</v>
      </c>
      <c r="V22" s="38"/>
      <c r="W22" s="38"/>
      <c r="X22" s="38"/>
      <c r="Z22" s="113">
        <v>10.3</v>
      </c>
      <c r="AA22" s="113">
        <v>1.1000000000000001</v>
      </c>
      <c r="AB22" s="113">
        <v>69</v>
      </c>
      <c r="AC22" s="114">
        <v>334</v>
      </c>
    </row>
    <row r="23" spans="1:29" ht="62.4" customHeight="1" x14ac:dyDescent="0.3">
      <c r="A23" s="28" t="s">
        <v>45</v>
      </c>
      <c r="B23" s="16" t="s">
        <v>49</v>
      </c>
      <c r="C23" s="8">
        <f t="shared" si="54"/>
        <v>1</v>
      </c>
      <c r="D23" s="8">
        <f t="shared" si="55"/>
        <v>1</v>
      </c>
      <c r="E23" s="8">
        <f t="shared" si="56"/>
        <v>1.5001500150015001</v>
      </c>
      <c r="F23" s="13">
        <v>1</v>
      </c>
      <c r="G23" s="13">
        <v>1</v>
      </c>
      <c r="H23" s="13">
        <f>G23/0.6666</f>
        <v>1.5001500150015001</v>
      </c>
      <c r="I23" s="115">
        <f t="shared" ref="I23:I24" si="69">Z23/100*F23</f>
        <v>8.0000000000000002E-3</v>
      </c>
      <c r="J23" s="115">
        <f t="shared" ref="J23:J24" si="70">Z23/100*G23</f>
        <v>8.0000000000000002E-3</v>
      </c>
      <c r="K23" s="115">
        <f t="shared" ref="K23:K24" si="71">Z23/100*H23</f>
        <v>1.2001200120012002E-2</v>
      </c>
      <c r="L23" s="115">
        <f t="shared" ref="L23:L24" si="72">AA23/100*F23</f>
        <v>0.72499999999999998</v>
      </c>
      <c r="M23" s="115">
        <f t="shared" ref="M23:M24" si="73">AA23/100*G23</f>
        <v>0.72499999999999998</v>
      </c>
      <c r="N23" s="115">
        <f t="shared" ref="N23:N24" si="74">AA23/100*H23</f>
        <v>1.0876087608760876</v>
      </c>
      <c r="O23" s="115">
        <f t="shared" ref="O23:O24" si="75">AB23/100*F23</f>
        <v>1.3000000000000001E-2</v>
      </c>
      <c r="P23" s="115">
        <f t="shared" ref="P23:P24" si="76">AB23/100*G23</f>
        <v>1.3000000000000001E-2</v>
      </c>
      <c r="Q23" s="115">
        <f t="shared" ref="Q23:Q24" si="77">AB23/100*H23</f>
        <v>1.9501950195019505E-2</v>
      </c>
      <c r="R23" s="114">
        <f t="shared" ref="R23:R24" si="78">AC23/100*F23</f>
        <v>6.61</v>
      </c>
      <c r="S23" s="114">
        <f t="shared" ref="S23:S24" si="79">AC23/100*G23</f>
        <v>6.61</v>
      </c>
      <c r="T23" s="114">
        <f t="shared" ref="T23:T24" si="80">AC23/100*H23</f>
        <v>9.9159915991599163</v>
      </c>
      <c r="U23" s="26" t="s">
        <v>55</v>
      </c>
      <c r="V23" s="17"/>
      <c r="W23" s="17"/>
      <c r="X23" s="17"/>
      <c r="Z23" s="113">
        <v>0.8</v>
      </c>
      <c r="AA23" s="113">
        <v>72.5</v>
      </c>
      <c r="AB23" s="113">
        <v>1.3</v>
      </c>
      <c r="AC23" s="114">
        <v>661</v>
      </c>
    </row>
    <row r="24" spans="1:29" ht="57.6" customHeight="1" x14ac:dyDescent="0.3">
      <c r="A24" s="28" t="s">
        <v>45</v>
      </c>
      <c r="B24" s="45" t="s">
        <v>50</v>
      </c>
      <c r="C24" s="8">
        <f t="shared" si="54"/>
        <v>11.2</v>
      </c>
      <c r="D24" s="8">
        <f t="shared" si="55"/>
        <v>11.2</v>
      </c>
      <c r="E24" s="8">
        <f t="shared" si="56"/>
        <v>16.801680168016802</v>
      </c>
      <c r="F24" s="13">
        <v>11.2</v>
      </c>
      <c r="G24" s="13">
        <v>11.2</v>
      </c>
      <c r="H24" s="13">
        <f t="shared" ref="H24:H26" si="81">G24/0.6666</f>
        <v>16.801680168016802</v>
      </c>
      <c r="I24" s="115">
        <f t="shared" si="69"/>
        <v>0.31583999999999995</v>
      </c>
      <c r="J24" s="115">
        <f t="shared" si="70"/>
        <v>0.31583999999999995</v>
      </c>
      <c r="K24" s="115">
        <f t="shared" si="71"/>
        <v>0.47380738073807377</v>
      </c>
      <c r="L24" s="115">
        <f t="shared" si="72"/>
        <v>0.27999999999999997</v>
      </c>
      <c r="M24" s="115">
        <f t="shared" si="73"/>
        <v>0.27999999999999997</v>
      </c>
      <c r="N24" s="115">
        <f t="shared" si="74"/>
        <v>0.42004200420042004</v>
      </c>
      <c r="O24" s="115">
        <f t="shared" si="75"/>
        <v>0.52976000000000001</v>
      </c>
      <c r="P24" s="115">
        <f t="shared" si="76"/>
        <v>0.52976000000000001</v>
      </c>
      <c r="Q24" s="115">
        <f t="shared" si="77"/>
        <v>0.79471947194719472</v>
      </c>
      <c r="R24" s="114">
        <f t="shared" si="78"/>
        <v>5.8239999999999998</v>
      </c>
      <c r="S24" s="114">
        <f t="shared" si="79"/>
        <v>5.8239999999999998</v>
      </c>
      <c r="T24" s="114">
        <f t="shared" si="80"/>
        <v>8.7368736873687372</v>
      </c>
      <c r="U24" s="26" t="s">
        <v>56</v>
      </c>
      <c r="V24" s="17"/>
      <c r="W24" s="17"/>
      <c r="X24" s="17"/>
      <c r="Z24" s="113">
        <v>2.82</v>
      </c>
      <c r="AA24" s="113">
        <v>2.5</v>
      </c>
      <c r="AB24" s="113">
        <v>4.7300000000000004</v>
      </c>
      <c r="AC24" s="114">
        <v>52</v>
      </c>
    </row>
    <row r="25" spans="1:29" ht="45" customHeight="1" x14ac:dyDescent="0.3">
      <c r="A25" s="28"/>
      <c r="B25" s="16" t="s">
        <v>51</v>
      </c>
      <c r="C25" s="8">
        <f t="shared" si="54"/>
        <v>10</v>
      </c>
      <c r="D25" s="8">
        <f t="shared" si="55"/>
        <v>10</v>
      </c>
      <c r="E25" s="8">
        <f t="shared" si="56"/>
        <v>15.001500150015001</v>
      </c>
      <c r="F25" s="13">
        <v>10</v>
      </c>
      <c r="G25" s="13">
        <v>10</v>
      </c>
      <c r="H25" s="13">
        <f t="shared" si="81"/>
        <v>15.001500150015001</v>
      </c>
      <c r="I25" s="115">
        <f t="shared" ref="I25:I26" si="82">Z25/100*F25</f>
        <v>0</v>
      </c>
      <c r="J25" s="115">
        <f t="shared" ref="J25:J26" si="83">Z25/100*G25</f>
        <v>0</v>
      </c>
      <c r="K25" s="115">
        <f t="shared" ref="K25:K26" si="84">Z25/100*H25</f>
        <v>0</v>
      </c>
      <c r="L25" s="115">
        <f t="shared" ref="L25:L26" si="85">AA25/100*F25</f>
        <v>0</v>
      </c>
      <c r="M25" s="115">
        <f t="shared" ref="M25:M26" si="86">AA25/100*G25</f>
        <v>0</v>
      </c>
      <c r="N25" s="115">
        <f t="shared" ref="N25:N26" si="87">AA25/100*H25</f>
        <v>0</v>
      </c>
      <c r="O25" s="115">
        <f t="shared" ref="O25:O26" si="88">AB25/100*F25</f>
        <v>0</v>
      </c>
      <c r="P25" s="115">
        <f t="shared" ref="P25:P26" si="89">AB25/100*G25</f>
        <v>0</v>
      </c>
      <c r="Q25" s="115">
        <f t="shared" ref="Q25:Q26" si="90">AB25/100*H25</f>
        <v>0</v>
      </c>
      <c r="R25" s="114">
        <f t="shared" ref="R25:R26" si="91">AC25/100*F25</f>
        <v>0</v>
      </c>
      <c r="S25" s="114">
        <f t="shared" ref="S25:S26" si="92">AC25/100*G25</f>
        <v>0</v>
      </c>
      <c r="T25" s="114">
        <f t="shared" ref="T25:T26" si="93">AC25/100*H25</f>
        <v>0</v>
      </c>
      <c r="U25" s="25" t="s">
        <v>37</v>
      </c>
      <c r="V25" s="17"/>
      <c r="W25" s="17"/>
      <c r="X25" s="17"/>
      <c r="Z25" s="113">
        <v>0</v>
      </c>
      <c r="AA25" s="113">
        <v>0</v>
      </c>
      <c r="AB25" s="113">
        <v>0</v>
      </c>
      <c r="AC25" s="114">
        <v>0</v>
      </c>
    </row>
    <row r="26" spans="1:29" ht="55.8" customHeight="1" x14ac:dyDescent="0.3">
      <c r="A26" s="20"/>
      <c r="B26" s="16" t="s">
        <v>63</v>
      </c>
      <c r="C26" s="21">
        <f t="shared" si="54"/>
        <v>0.06</v>
      </c>
      <c r="D26" s="21">
        <f t="shared" si="55"/>
        <v>0.06</v>
      </c>
      <c r="E26" s="21">
        <f t="shared" si="56"/>
        <v>9.0009000900090008E-2</v>
      </c>
      <c r="F26" s="15">
        <v>0.06</v>
      </c>
      <c r="G26" s="15">
        <v>0.06</v>
      </c>
      <c r="H26" s="15">
        <f t="shared" si="81"/>
        <v>9.0009000900090008E-2</v>
      </c>
      <c r="I26" s="115">
        <f t="shared" si="82"/>
        <v>0</v>
      </c>
      <c r="J26" s="115">
        <f t="shared" si="83"/>
        <v>0</v>
      </c>
      <c r="K26" s="115">
        <f t="shared" si="84"/>
        <v>0</v>
      </c>
      <c r="L26" s="115">
        <f t="shared" si="85"/>
        <v>0</v>
      </c>
      <c r="M26" s="115">
        <f t="shared" si="86"/>
        <v>0</v>
      </c>
      <c r="N26" s="115">
        <f t="shared" si="87"/>
        <v>0</v>
      </c>
      <c r="O26" s="115">
        <f t="shared" si="88"/>
        <v>0</v>
      </c>
      <c r="P26" s="115">
        <f t="shared" si="89"/>
        <v>0</v>
      </c>
      <c r="Q26" s="115">
        <f t="shared" si="90"/>
        <v>0</v>
      </c>
      <c r="R26" s="114">
        <f t="shared" si="91"/>
        <v>0</v>
      </c>
      <c r="S26" s="114">
        <f t="shared" si="92"/>
        <v>0</v>
      </c>
      <c r="T26" s="114">
        <f t="shared" si="93"/>
        <v>0</v>
      </c>
      <c r="U26" s="24" t="s">
        <v>31</v>
      </c>
      <c r="V26" s="17"/>
      <c r="W26" s="17"/>
      <c r="X26" s="17"/>
      <c r="Z26" s="113">
        <v>0</v>
      </c>
      <c r="AA26" s="113">
        <v>0</v>
      </c>
      <c r="AB26" s="113">
        <v>0</v>
      </c>
      <c r="AC26" s="114">
        <v>0</v>
      </c>
    </row>
    <row r="27" spans="1:29" s="67" customFormat="1" ht="17.25" customHeight="1" x14ac:dyDescent="0.3">
      <c r="A27" s="83"/>
      <c r="B27" s="84" t="s">
        <v>35</v>
      </c>
      <c r="C27" s="85" t="s">
        <v>52</v>
      </c>
      <c r="D27" s="86"/>
      <c r="E27" s="87"/>
      <c r="F27" s="88">
        <f>(F16+F19+F20)*(100-W27)/100</f>
        <v>35.927999999999997</v>
      </c>
      <c r="G27" s="88">
        <f>(G16+G19+G20)*(100-W27)/100</f>
        <v>35.927999999999997</v>
      </c>
      <c r="H27" s="88">
        <f>(H16+H19+H20)*(100-W27)/100</f>
        <v>53.897389738973899</v>
      </c>
      <c r="I27" s="89">
        <f>SUM(I14:I26)</f>
        <v>7.9644400000000006</v>
      </c>
      <c r="J27" s="89">
        <f t="shared" ref="J27:T27" si="94">SUM(J14:J26)</f>
        <v>7.9644400000000006</v>
      </c>
      <c r="K27" s="89">
        <f t="shared" si="94"/>
        <v>11.947854785478548</v>
      </c>
      <c r="L27" s="89">
        <f t="shared" si="94"/>
        <v>3.7782</v>
      </c>
      <c r="M27" s="89">
        <f t="shared" si="94"/>
        <v>3.7782</v>
      </c>
      <c r="N27" s="89">
        <f t="shared" si="94"/>
        <v>5.6678667866786681</v>
      </c>
      <c r="O27" s="89">
        <f t="shared" si="94"/>
        <v>2.6487599999999998</v>
      </c>
      <c r="P27" s="89">
        <f t="shared" si="94"/>
        <v>2.6487599999999998</v>
      </c>
      <c r="Q27" s="89">
        <f t="shared" si="94"/>
        <v>3.9735373537353738</v>
      </c>
      <c r="R27" s="90">
        <f t="shared" si="94"/>
        <v>76.432000000000002</v>
      </c>
      <c r="S27" s="90">
        <f t="shared" si="94"/>
        <v>76.432000000000002</v>
      </c>
      <c r="T27" s="90">
        <f t="shared" si="94"/>
        <v>114.65946594659466</v>
      </c>
      <c r="U27" s="89"/>
      <c r="V27" s="91"/>
      <c r="W27" s="92">
        <v>10</v>
      </c>
      <c r="X27" s="91"/>
      <c r="Z27" s="113"/>
      <c r="AA27" s="113"/>
      <c r="AB27" s="113"/>
      <c r="AC27" s="114"/>
    </row>
    <row r="28" spans="1:29" s="67" customFormat="1" ht="16.5" customHeight="1" x14ac:dyDescent="0.3">
      <c r="A28" s="83"/>
      <c r="B28" s="84"/>
      <c r="C28" s="85" t="s">
        <v>53</v>
      </c>
      <c r="D28" s="86"/>
      <c r="E28" s="87"/>
      <c r="F28" s="88">
        <f>SUM(F22:F26)*(100-W28)/100</f>
        <v>20.057199999999998</v>
      </c>
      <c r="G28" s="88">
        <f>SUM(G22:G26)*(100-W28)/100</f>
        <v>20.057199999999998</v>
      </c>
      <c r="H28" s="88">
        <f>SUM(H22:H26)*(100-W28)/100</f>
        <v>30.088808880888092</v>
      </c>
      <c r="I28" s="93"/>
      <c r="J28" s="93"/>
      <c r="K28" s="93"/>
      <c r="L28" s="93"/>
      <c r="M28" s="93"/>
      <c r="N28" s="93"/>
      <c r="O28" s="93"/>
      <c r="P28" s="93"/>
      <c r="Q28" s="93"/>
      <c r="R28" s="94"/>
      <c r="S28" s="94"/>
      <c r="T28" s="94"/>
      <c r="U28" s="93"/>
      <c r="V28" s="91"/>
      <c r="W28" s="92">
        <v>18</v>
      </c>
      <c r="X28" s="91"/>
      <c r="Z28" s="113"/>
      <c r="AA28" s="113"/>
      <c r="AB28" s="113"/>
      <c r="AC28" s="114"/>
    </row>
    <row r="29" spans="1:29" s="67" customFormat="1" ht="16.5" customHeight="1" x14ac:dyDescent="0.3">
      <c r="A29" s="95"/>
      <c r="B29" s="96"/>
      <c r="C29" s="96"/>
      <c r="D29" s="96"/>
      <c r="E29" s="96"/>
      <c r="F29" s="97"/>
      <c r="G29" s="97"/>
      <c r="H29" s="97"/>
      <c r="I29" s="98"/>
      <c r="J29" s="98"/>
      <c r="K29" s="98"/>
      <c r="L29" s="98"/>
      <c r="M29" s="98"/>
      <c r="N29" s="98"/>
      <c r="O29" s="98"/>
      <c r="P29" s="98"/>
      <c r="Q29" s="98"/>
      <c r="R29" s="99"/>
      <c r="S29" s="99"/>
      <c r="T29" s="99"/>
      <c r="U29" s="100"/>
      <c r="V29" s="101"/>
      <c r="W29" s="102"/>
      <c r="X29" s="101"/>
    </row>
    <row r="30" spans="1:29" s="67" customFormat="1" x14ac:dyDescent="0.3">
      <c r="A30" s="103"/>
      <c r="B30" s="103"/>
      <c r="C30" s="103"/>
      <c r="D30" s="103"/>
      <c r="E30" s="103"/>
      <c r="F30" s="104"/>
      <c r="G30" s="104"/>
      <c r="H30" s="104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</row>
    <row r="31" spans="1:29" s="67" customFormat="1" x14ac:dyDescent="0.3">
      <c r="A31" s="103"/>
      <c r="B31" s="105" t="s">
        <v>21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</row>
    <row r="32" spans="1:29" s="67" customFormat="1" ht="78.75" customHeight="1" x14ac:dyDescent="0.3">
      <c r="A32" s="103"/>
      <c r="B32" s="106" t="s">
        <v>66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</row>
    <row r="33" spans="1:21" s="67" customFormat="1" ht="17.25" customHeight="1" x14ac:dyDescent="0.3">
      <c r="A33" s="103"/>
      <c r="B33" s="107" t="s">
        <v>57</v>
      </c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</row>
    <row r="34" spans="1:21" s="67" customFormat="1" ht="16.5" customHeight="1" x14ac:dyDescent="0.3">
      <c r="A34" s="103"/>
      <c r="B34" s="109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1"/>
      <c r="Q34" s="111"/>
      <c r="R34" s="111"/>
      <c r="S34" s="111"/>
      <c r="T34" s="111"/>
      <c r="U34" s="111"/>
    </row>
    <row r="35" spans="1:21" s="67" customFormat="1" ht="15" customHeight="1" x14ac:dyDescent="0.3">
      <c r="A35" s="103"/>
      <c r="B35" s="69" t="s">
        <v>22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</row>
    <row r="36" spans="1:21" s="67" customFormat="1" x14ac:dyDescent="0.3">
      <c r="A36" s="103"/>
      <c r="B36" s="110" t="s">
        <v>58</v>
      </c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1"/>
      <c r="Q36" s="111"/>
      <c r="R36" s="111"/>
      <c r="S36" s="111"/>
      <c r="T36" s="111"/>
      <c r="U36" s="111"/>
    </row>
    <row r="37" spans="1:21" s="67" customFormat="1" x14ac:dyDescent="0.3">
      <c r="A37" s="103"/>
      <c r="B37" s="110" t="s">
        <v>59</v>
      </c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1"/>
      <c r="Q37" s="111"/>
      <c r="R37" s="111"/>
      <c r="S37" s="111"/>
      <c r="T37" s="111"/>
      <c r="U37" s="111"/>
    </row>
    <row r="38" spans="1:21" ht="16.5" customHeight="1" x14ac:dyDescent="0.3">
      <c r="A38" s="1"/>
      <c r="B38" s="4" t="s">
        <v>62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3">
      <c r="A39" s="1"/>
      <c r="B39" s="4" t="s">
        <v>60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x14ac:dyDescent="0.3">
      <c r="A41" s="1"/>
      <c r="B41" s="48" t="s">
        <v>23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</row>
    <row r="42" spans="1:21" x14ac:dyDescent="0.3">
      <c r="A42" s="1"/>
      <c r="B42" s="4" t="s">
        <v>28</v>
      </c>
      <c r="C42" s="4"/>
      <c r="D42" s="4" t="s">
        <v>64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3">
      <c r="A43" s="1"/>
      <c r="B43" s="4"/>
      <c r="C43" s="4"/>
      <c r="D43" s="4" t="s">
        <v>65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3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3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x14ac:dyDescent="0.3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ht="18" customHeight="1" x14ac:dyDescent="0.3">
      <c r="A47" s="1"/>
      <c r="B47" s="49" t="s">
        <v>24</v>
      </c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</row>
    <row r="48" spans="1:21" x14ac:dyDescent="0.3">
      <c r="A48" s="1"/>
      <c r="B48" s="4" t="s">
        <v>27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5"/>
      <c r="N48" s="4"/>
      <c r="O48" s="4"/>
      <c r="P48" s="5"/>
      <c r="Q48" s="4"/>
      <c r="R48" s="4"/>
      <c r="S48" s="4"/>
      <c r="T48" s="4"/>
      <c r="U48" s="5"/>
    </row>
    <row r="49" spans="1:1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x14ac:dyDescent="0.3">
      <c r="A50" s="1"/>
    </row>
    <row r="51" spans="1:15" ht="15" customHeight="1" x14ac:dyDescent="0.3">
      <c r="A51" s="1"/>
    </row>
    <row r="52" spans="1:15" ht="15" customHeight="1" x14ac:dyDescent="0.3">
      <c r="A52" s="1"/>
    </row>
    <row r="53" spans="1:15" x14ac:dyDescent="0.3">
      <c r="A53" s="1"/>
    </row>
    <row r="54" spans="1:15" ht="15" customHeight="1" x14ac:dyDescent="0.3"/>
    <row r="62" spans="1:15" ht="30" customHeight="1" x14ac:dyDescent="0.3"/>
  </sheetData>
  <mergeCells count="46">
    <mergeCell ref="U27:U28"/>
    <mergeCell ref="N27:N28"/>
    <mergeCell ref="O27:O28"/>
    <mergeCell ref="P27:P28"/>
    <mergeCell ref="Q27:Q28"/>
    <mergeCell ref="R27:R28"/>
    <mergeCell ref="K27:K28"/>
    <mergeCell ref="L27:L28"/>
    <mergeCell ref="M27:M28"/>
    <mergeCell ref="S27:S28"/>
    <mergeCell ref="T27:T28"/>
    <mergeCell ref="B21:E21"/>
    <mergeCell ref="C27:E27"/>
    <mergeCell ref="C28:E28"/>
    <mergeCell ref="I27:I28"/>
    <mergeCell ref="J27:J28"/>
    <mergeCell ref="X9:X12"/>
    <mergeCell ref="A6:U6"/>
    <mergeCell ref="A7:U7"/>
    <mergeCell ref="Q1:U1"/>
    <mergeCell ref="Q2:U2"/>
    <mergeCell ref="Q3:U3"/>
    <mergeCell ref="Q4:U4"/>
    <mergeCell ref="B1:H5"/>
    <mergeCell ref="A9:A13"/>
    <mergeCell ref="I11:K11"/>
    <mergeCell ref="L11:N11"/>
    <mergeCell ref="V9:V12"/>
    <mergeCell ref="W9:W12"/>
    <mergeCell ref="I1:O5"/>
    <mergeCell ref="B41:U41"/>
    <mergeCell ref="B47:U47"/>
    <mergeCell ref="B9:B13"/>
    <mergeCell ref="B35:U35"/>
    <mergeCell ref="B31:U31"/>
    <mergeCell ref="B32:U32"/>
    <mergeCell ref="O11:Q11"/>
    <mergeCell ref="C9:H10"/>
    <mergeCell ref="I9:Q10"/>
    <mergeCell ref="R9:T11"/>
    <mergeCell ref="U9:U13"/>
    <mergeCell ref="C12:T12"/>
    <mergeCell ref="C11:E11"/>
    <mergeCell ref="F11:H11"/>
    <mergeCell ref="B16:E16"/>
    <mergeCell ref="B19:E19"/>
  </mergeCells>
  <pageMargins left="0.25" right="0.25" top="0.75" bottom="0.75" header="0.3" footer="0.3"/>
  <pageSetup paperSize="9" orientation="landscape" r:id="rId1"/>
  <ignoredErrors>
    <ignoredError sqref="H16 H1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2023-07-16T17:32:00Z</dcterms:modified>
</cp:coreProperties>
</file>